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FEB95F79-0043-D047-9944-988EA9DEA9F6}" xr6:coauthVersionLast="47" xr6:coauthVersionMax="47" xr10:uidLastSave="{00000000-0000-0000-0000-000000000000}"/>
  <bookViews>
    <workbookView xWindow="-31400" yWindow="-120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40" i="2" l="1"/>
  <c r="J39" i="2"/>
  <c r="G38" i="2"/>
  <c r="J12" i="2"/>
  <c r="F26" i="2"/>
  <c r="F41" i="2" s="1"/>
  <c r="H26" i="2"/>
  <c r="H41" i="2" s="1"/>
  <c r="G19" i="2"/>
  <c r="G41" i="2" s="1"/>
  <c r="D13" i="4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67" i="1" l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<sst xmlns="http://schemas.openxmlformats.org/spreadsheetml/2006/main" count="368" uniqueCount="146">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</sst>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5432.4448809681107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2025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2728.2690304087446</v>
      </c>
      <c r="D13" s="136">
        <f>'Calcule (Metoda Agregata)'!G41+'Calcule (Metoda Agregata)'!H41</f>
        <v>39.106906092472883</v>
      </c>
      <c r="E13" s="136">
        <f>'Calcule (Metoda Agregata)'!I41</f>
        <v>1111.5622514845559</v>
      </c>
      <c r="F13" s="136">
        <f>'Calcule (Metoda Agregata)'!J41</f>
        <v>1189.3511837971819</v>
      </c>
      <c r="G13" s="136">
        <f>'Calcule (Metoda Agregata)'!K41</f>
        <v>311.5626795083549</v>
      </c>
      <c r="H13" s="136">
        <f>'Calcule (Metoda Agregata)'!E54</f>
        <v>0</v>
      </c>
      <c r="I13" s="136">
        <f>'Calcule (Metoda Agregata)'!F54</f>
        <v>52.592829676800001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2025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21711234.440706722</v>
      </c>
      <c r="D26" s="139">
        <v>194496.50767679999</v>
      </c>
      <c r="E26" s="139">
        <v>1672035.6214127999</v>
      </c>
      <c r="F26" s="139">
        <v>960870.80658240011</v>
      </c>
      <c r="G26" s="140">
        <v>279639.58889999997</v>
      </c>
      <c r="H26" s="138">
        <v>0</v>
      </c>
      <c r="I26" s="139">
        <v>68623.212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22.624946322601012</v>
      </c>
      <c r="D31" s="146" t="s">
        <v>64</v>
      </c>
      <c r="E31" s="147"/>
      <c r="F31" s="4"/>
      <c r="G31" s="4"/>
    </row>
    <row r="32" spans="2:11" x14ac:dyDescent="0.2">
      <c r="C32" s="56">
        <v>52.83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22,624946322601 km/h</v>
      </c>
      <c r="D8" s="87" t="s">
        <v>12</v>
      </c>
      <c r="E8" s="88">
        <f>'Metoda Agregata'!C26*'Metoda Agregata'!C40*'Valorile Parametrilor'!$C$7</f>
        <v>14112302.386459369</v>
      </c>
      <c r="F8" s="88">
        <f>'Metoda Agregata'!C26*'Metoda Agregata'!C40*'Valorile Parametrilor'!$D$7</f>
        <v>7598932.0542473523</v>
      </c>
      <c r="G8" s="88">
        <f>'Metoda Agregata'!D26*'Metoda Agregata'!D40*'Valorile Parametrilor'!$C$8</f>
        <v>97248.253838399993</v>
      </c>
      <c r="H8" s="88">
        <f>'Metoda Agregata'!D26*'Metoda Agregata'!D40*'Valorile Parametrilor'!$D$8</f>
        <v>97248.253838399993</v>
      </c>
      <c r="I8" s="88">
        <f>'Metoda Agregata'!E26*'Metoda Agregata'!E40</f>
        <v>1672035.6214127999</v>
      </c>
      <c r="J8" s="88">
        <f>'Metoda Agregata'!F26*'Metoda Agregata'!F40</f>
        <v>960870.80658240011</v>
      </c>
      <c r="K8" s="89">
        <f>'Metoda Agregata'!G26*'Metoda Agregata'!G40</f>
        <v>279639.58889999997</v>
      </c>
      <c r="L8" s="28"/>
    </row>
    <row r="9" spans="2:12" ht="17" x14ac:dyDescent="0.25">
      <c r="B9" s="90" t="str">
        <f>"kg Emisii ("&amp;'Metoda Agregata'!$C$19&amp;")"</f>
        <v>kg Emisii (2025)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1651561.2185184953</v>
      </c>
      <c r="F9" s="31">
        <f>F$8*'Valorile Parametrilor'!G$30*'Valorile Parametrilor'!$D197*(VLOOKUP('Metoda Agregata'!$C$19,'Valorile Parametrilor'!$B$163:$P$188,6))</f>
        <v>989444.05989530578</v>
      </c>
      <c r="G9" s="31">
        <f>G$8*'Valorile Parametrilor'!H$30*'Valorile Parametrilor'!$C197*(VLOOKUP('Metoda Agregata'!$C$19,'Valorile Parametrilor'!$B$163:$P$188,7))</f>
        <v>19721.51402092183</v>
      </c>
      <c r="H9" s="31">
        <f>H$8*'Valorile Parametrilor'!I$30*'Valorile Parametrilor'!$D197*(VLOOKUP('Metoda Agregata'!$C$19,'Valorile Parametrilor'!$B$163:$P$188,8))</f>
        <v>18234.902760274479</v>
      </c>
      <c r="I9" s="31">
        <f>I$8*'Valorile Parametrilor'!J$30*'Valorile Parametrilor'!$D197*(VLOOKUP('Metoda Agregata'!$C$19,'Valorile Parametrilor'!$B$163:$P$188,9))</f>
        <v>1093094.7041150336</v>
      </c>
      <c r="J9" s="31">
        <f>J$8*'Valorile Parametrilor'!K$30*'Valorile Parametrilor'!$D197*(VLOOKUP('Metoda Agregata'!$C$19,'Valorile Parametrilor'!$B$163:$P$188,10))</f>
        <v>1169591.2474585401</v>
      </c>
      <c r="K9" s="32">
        <f>K$8*'Valorile Parametrilor'!L$30*'Valorile Parametrilor'!$D197*(VLOOKUP('Metoda Agregata'!$C$19,'Valorile Parametrilor'!$B$163:$P$188,11))</f>
        <v>306386.3625412113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190.84707413991504</v>
      </c>
      <c r="F10" s="31">
        <f>F$8*'Valorile Parametrilor'!G$30*'Valorile Parametrilor'!$D198*(VLOOKUP('Metoda Agregata'!$C$19,'Valorile Parametrilor'!$B$163:$P$188,6))</f>
        <v>52.076003152384516</v>
      </c>
      <c r="G10" s="31">
        <f>G$8*'Valorile Parametrilor'!H$30*'Valorile Parametrilor'!$C198*(VLOOKUP('Metoda Agregata'!$C$19,'Valorile Parametrilor'!$B$163:$P$188,7))</f>
        <v>2.2789305090843004</v>
      </c>
      <c r="H10" s="31">
        <f>H$8*'Valorile Parametrilor'!I$30*'Valorile Parametrilor'!$D198*(VLOOKUP('Metoda Agregata'!$C$19,'Valorile Parametrilor'!$B$163:$P$188,8))</f>
        <v>0.95973172422497255</v>
      </c>
      <c r="I10" s="31">
        <f>I$8*'Valorile Parametrilor'!J$30*'Valorile Parametrilor'!$D198*(VLOOKUP('Metoda Agregata'!$C$19,'Valorile Parametrilor'!$B$163:$P$188,9))</f>
        <v>57.531300216580718</v>
      </c>
      <c r="J10" s="31">
        <f>J$8*'Valorile Parametrilor'!K$30*'Valorile Parametrilor'!$D198*(VLOOKUP('Metoda Agregata'!$C$19,'Valorile Parametrilor'!$B$163:$P$188,10))</f>
        <v>61.557434076765269</v>
      </c>
      <c r="K10" s="32">
        <f>K$8*'Valorile Parametrilor'!L$30*'Valorile Parametrilor'!$D198*(VLOOKUP('Metoda Agregata'!$C$19,'Valorile Parametrilor'!$B$163:$P$188,11))</f>
        <v>16.125598028484806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594.5620386666584</v>
      </c>
      <c r="F11" s="31">
        <f>F$8*'Valorile Parametrilor'!G$30*'Valorile Parametrilor'!$D199*(VLOOKUP('Metoda Agregata'!$C$19,'Valorile Parametrilor'!$B$163:$P$188,6))</f>
        <v>52.076003152384516</v>
      </c>
      <c r="G11" s="31">
        <f>G$8*'Valorile Parametrilor'!H$30*'Valorile Parametrilor'!$C199*(VLOOKUP('Metoda Agregata'!$C$19,'Valorile Parametrilor'!$B$163:$P$188,7))</f>
        <v>7.0997450475318598</v>
      </c>
      <c r="H11" s="31">
        <f>H$8*'Valorile Parametrilor'!I$30*'Valorile Parametrilor'!$D199*(VLOOKUP('Metoda Agregata'!$C$19,'Valorile Parametrilor'!$B$163:$P$188,8))</f>
        <v>0.95973172422497255</v>
      </c>
      <c r="I11" s="31">
        <f>I$8*'Valorile Parametrilor'!J$30*'Valorile Parametrilor'!$D199*(VLOOKUP('Metoda Agregata'!$C$19,'Valorile Parametrilor'!$B$163:$P$188,9))</f>
        <v>57.531300216580718</v>
      </c>
      <c r="J11" s="31">
        <f>J$8*'Valorile Parametrilor'!K$30*'Valorile Parametrilor'!$D199*(VLOOKUP('Metoda Agregata'!$C$19,'Valorile Parametrilor'!$B$163:$P$188,10))</f>
        <v>61.557434076765269</v>
      </c>
      <c r="K11" s="32">
        <f>K$8*'Valorile Parametrilor'!L$30*'Valorile Parametrilor'!$D199*(VLOOKUP('Metoda Agregata'!$C$19,'Valorile Parametrilor'!$B$163:$P$188,11))</f>
        <v>16.125598028484806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1722108.5735015231</v>
      </c>
      <c r="F12" s="23">
        <f>F9+F10*'Valorile Parametrilor'!$C$216+'Calcule (Metoda Agregata)'!F11*'Valorile Parametrilor'!$C$217</f>
        <v>1006160.4569072212</v>
      </c>
      <c r="G12" s="23">
        <f>G9+G10*'Valorile Parametrilor'!$C$216+'Calcule (Metoda Agregata)'!G11*'Valorile Parametrilor'!$C$217</f>
        <v>20563.929448722185</v>
      </c>
      <c r="H12" s="23">
        <f>H9+H10*'Valorile Parametrilor'!$C$216+'Calcule (Metoda Agregata)'!H11*'Valorile Parametrilor'!$C$217</f>
        <v>18542.976643750695</v>
      </c>
      <c r="I12" s="23">
        <f>I9+I10*'Valorile Parametrilor'!$C$216+'Calcule (Metoda Agregata)'!I11*'Valorile Parametrilor'!$C$217</f>
        <v>1111562.2514845559</v>
      </c>
      <c r="J12" s="23">
        <f>J9+J10*'Valorile Parametrilor'!$C$216+'Calcule (Metoda Agregata)'!J11*'Valorile Parametrilor'!$C$217</f>
        <v>1189351.1837971818</v>
      </c>
      <c r="K12" s="23">
        <f>K9+K10*'Valorile Parametrilor'!$C$216+'Calcule (Metoda Agregata)'!K11*'Valorile Parametrilor'!$C$217</f>
        <v>311562.67950835492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52,83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(2025)</v>
      </c>
      <c r="C38" s="91"/>
      <c r="D38" s="91" t="s">
        <v>0</v>
      </c>
      <c r="E38" s="30">
        <f t="shared" ref="E38:K40" si="0">E9+E16+E23+E30</f>
        <v>1651561.2185184953</v>
      </c>
      <c r="F38" s="31">
        <f t="shared" si="0"/>
        <v>989444.05989530578</v>
      </c>
      <c r="G38" s="31">
        <f t="shared" si="0"/>
        <v>19721.51402092183</v>
      </c>
      <c r="H38" s="31">
        <f t="shared" si="0"/>
        <v>18234.902760274479</v>
      </c>
      <c r="I38" s="31">
        <f t="shared" si="0"/>
        <v>1093094.7041150336</v>
      </c>
      <c r="J38" s="31">
        <f t="shared" si="0"/>
        <v>1169591.2474585401</v>
      </c>
      <c r="K38" s="32">
        <f t="shared" si="0"/>
        <v>306386.3625412113</v>
      </c>
      <c r="L38" s="133">
        <f t="shared" ref="L38:L40" si="1">SUM(E38:K38)</f>
        <v>5248034.0093097817</v>
      </c>
    </row>
    <row r="39" spans="2:12" ht="17" x14ac:dyDescent="0.25">
      <c r="B39" s="90"/>
      <c r="C39" s="91"/>
      <c r="D39" s="91" t="s">
        <v>1</v>
      </c>
      <c r="E39" s="30">
        <f t="shared" si="0"/>
        <v>190.84707413991504</v>
      </c>
      <c r="F39" s="31">
        <f t="shared" si="0"/>
        <v>52.076003152384516</v>
      </c>
      <c r="G39" s="31">
        <f t="shared" si="0"/>
        <v>2.2789305090843004</v>
      </c>
      <c r="H39" s="31">
        <f t="shared" si="0"/>
        <v>0.95973172422497255</v>
      </c>
      <c r="I39" s="31">
        <f t="shared" si="0"/>
        <v>57.531300216580718</v>
      </c>
      <c r="J39" s="31">
        <f t="shared" si="0"/>
        <v>61.557434076765269</v>
      </c>
      <c r="K39" s="32">
        <f t="shared" si="0"/>
        <v>16.125598028484806</v>
      </c>
      <c r="L39" s="133">
        <f t="shared" si="1"/>
        <v>381.37607184743962</v>
      </c>
    </row>
    <row r="40" spans="2:12" ht="17" x14ac:dyDescent="0.25">
      <c r="B40" s="90"/>
      <c r="C40" s="91"/>
      <c r="D40" s="91" t="s">
        <v>2</v>
      </c>
      <c r="E40" s="30">
        <f t="shared" si="0"/>
        <v>594.5620386666584</v>
      </c>
      <c r="F40" s="31">
        <f t="shared" si="0"/>
        <v>52.076003152384516</v>
      </c>
      <c r="G40" s="31">
        <f t="shared" si="0"/>
        <v>7.0997450475318598</v>
      </c>
      <c r="H40" s="31">
        <f t="shared" si="0"/>
        <v>0.95973172422497255</v>
      </c>
      <c r="I40" s="31">
        <f t="shared" si="0"/>
        <v>57.531300216580718</v>
      </c>
      <c r="J40" s="31">
        <f t="shared" si="0"/>
        <v>61.557434076765269</v>
      </c>
      <c r="K40" s="32">
        <f t="shared" si="0"/>
        <v>16.125598028484806</v>
      </c>
      <c r="L40" s="133">
        <f t="shared" si="1"/>
        <v>789.91185091263048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1722.1085735015231</v>
      </c>
      <c r="F41" s="23">
        <f t="shared" si="2"/>
        <v>1006.1604569072213</v>
      </c>
      <c r="G41" s="23">
        <f t="shared" si="2"/>
        <v>20.563929448722185</v>
      </c>
      <c r="H41" s="23">
        <f t="shared" si="2"/>
        <v>18.542976643750695</v>
      </c>
      <c r="I41" s="23">
        <f t="shared" si="2"/>
        <v>1111.5622514845559</v>
      </c>
      <c r="J41" s="23">
        <f t="shared" si="2"/>
        <v>1189.3511837971819</v>
      </c>
      <c r="K41" s="23">
        <f t="shared" si="2"/>
        <v>311.5626795083549</v>
      </c>
      <c r="L41" s="134">
        <f>SUM(E41:K41)</f>
        <v>5379.852051291311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68623.212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109797.13920000001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52.592829676800001</v>
      </c>
      <c r="G54" s="23">
        <f>G53*'Valorile Parametrilor'!$C$207/1000</f>
        <v>0</v>
      </c>
      <c r="H54" s="23">
        <f>SUM(E54:G54)</f>
        <v>52.592829676800001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22.624946322601012</v>
      </c>
      <c r="C30" s="4" t="str">
        <f>IF('Metoda Agregata'!D31&gt;0,'Metoda Agregata'!D31,"")</f>
        <v>Urbană</v>
      </c>
      <c r="E30" s="28"/>
      <c r="F30" s="34">
        <f>($C$22/B30)+$D$22+($E$22*B30)+($F$22*B30^2)</f>
        <v>8.4059989008207769E-2</v>
      </c>
      <c r="G30" s="34">
        <f>($G$22/B30)+$H$22+($I$22*B30)+($J$22*B30^2)</f>
        <v>6.8172835299054893E-2</v>
      </c>
      <c r="H30" s="34">
        <f>($C$23/B30)+$D$23+($E$23*B30)+($F$23*B30^2)</f>
        <v>0.11671833659570205</v>
      </c>
      <c r="I30" s="34">
        <f>($G$23/B30)+$H$23+($I$23*B30)+($J$23*B30^2)</f>
        <v>9.841500894720738E-2</v>
      </c>
      <c r="J30" s="34">
        <f>($G$24/B30)+$H$24+($I$24*B30)+($J$24*B30^2)</f>
        <v>0.2457709952032224</v>
      </c>
      <c r="K30" s="34">
        <f>($G$25/B30)+$H$25+($I$25*B30)+($J$25*B30^2)</f>
        <v>0.4576015367300828</v>
      </c>
      <c r="L30" s="34">
        <f>($G$26/B30)+$H$26+($I$26*B30)+($J$26*B30^2)</f>
        <v>0.41189748387806241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52.83</v>
      </c>
      <c r="C31" s="4" t="str">
        <f>IF('Metoda Agregata'!D32&gt;0,'Metoda Agregata'!D32,"")</f>
        <v>Suburbană</v>
      </c>
      <c r="E31" s="28"/>
      <c r="F31" s="34">
        <f>($C$22/B31)+$D$22+($E$22*B31)+($F$22*B31^2)</f>
        <v>6.2915907104134902E-2</v>
      </c>
      <c r="G31" s="34">
        <f>($G$22/B31)+$H$22+($I$22*B31)+($J$22*B31^2)</f>
        <v>5.0679418845727159E-2</v>
      </c>
      <c r="H31" s="34">
        <f>($C$23/B31)+$D$23+($E$23*B31)+($F$23*B31^2)</f>
        <v>5.719058952103033E-2</v>
      </c>
      <c r="I31" s="34">
        <f>($G$23/B31)+$H$23+($I$23*B31)+($J$23*B31^2)</f>
        <v>7.7215483740019158E-2</v>
      </c>
      <c r="J31" s="34">
        <f>($G$24/B31)+$H$24+($I$24*B31)+($J$24*B31^2)</f>
        <v>0.17036013444810916</v>
      </c>
      <c r="K31" s="34">
        <f>($G$25/B31)+$H$25+($I$25*B31)+($J$25*B31^2)</f>
        <v>0.3135682676850462</v>
      </c>
      <c r="L31" s="34">
        <f>($G$26/B31)+$H$26+($I$26*B31)+($J$26*B31^2)</f>
        <v>0.26408711041251975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2024-03-20T21:54:19Z</dcterms:modified>
</cp:coreProperties>
</file>